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988" windowWidth="14808" windowHeight="2136"/>
  </bookViews>
  <sheets>
    <sheet name="План по доходу" sheetId="4" r:id="rId1"/>
  </sheets>
  <definedNames>
    <definedName name="Z_1AAB537B_E281_4869_B6AD_C25E3CFF3E58_.wvu.PrintArea" localSheetId="0" hidden="1">'План по доходу'!$A$5:$O$15</definedName>
    <definedName name="Z_1AAB537B_E281_4869_B6AD_C25E3CFF3E58_.wvu.PrintTitles" localSheetId="0" hidden="1">'План по доходу'!$8:$9</definedName>
    <definedName name="Z_1D3194BB_249F_4D1C_9D7A_405BC74D24AE_.wvu.PrintArea" localSheetId="0" hidden="1">'План по доходу'!$A$5:$O$15</definedName>
    <definedName name="Z_1D3194BB_249F_4D1C_9D7A_405BC74D24AE_.wvu.PrintTitles" localSheetId="0" hidden="1">'План по доходу'!$8:$9</definedName>
    <definedName name="Z_1D3194BB_249F_4D1C_9D7A_405BC74D24AE_.wvu.Rows" localSheetId="0" hidden="1">'План по доходу'!#REF!,'План по доходу'!#REF!,'План по доходу'!#REF!,'План по доходу'!#REF!,'План по доходу'!#REF!</definedName>
    <definedName name="Z_607335C4_BAA1_40EC_8323_E0BA185FE3FE_.wvu.PrintTitles" localSheetId="0" hidden="1">'План по доходу'!$8:$9</definedName>
    <definedName name="Z_99CDD8AE_EC76_4635_896D_B1FCEEBF144E_.wvu.PrintTitles" localSheetId="0" hidden="1">'План по доходу'!$8:$9</definedName>
    <definedName name="Z_BCA5BA51_ABCE_49E8_AD0A_CC79FA0FF13C_.wvu.PrintArea" localSheetId="0" hidden="1">'План по доходу'!$A$5:$O$15</definedName>
    <definedName name="Z_BCA5BA51_ABCE_49E8_AD0A_CC79FA0FF13C_.wvu.PrintTitles" localSheetId="0" hidden="1">'План по доходу'!$8:$9</definedName>
    <definedName name="Z_D9F7EC7B_E3E0_4AE1_AE07_D70737521227_.wvu.PrintTitles" localSheetId="0" hidden="1">'План по доходу'!$8:$9</definedName>
    <definedName name="_xlnm.Print_Titles" localSheetId="0">'План по доходу'!$8:$9</definedName>
  </definedNames>
  <calcPr calcId="145621"/>
  <customWorkbookViews>
    <customWorkbookView name="Елизавета И. Федюхина - Личное представление" guid="{BCA5BA51-ABCE-49E8-AD0A-CC79FA0FF13C}" mergeInterval="0" personalView="1" maximized="1" windowWidth="1916" windowHeight="855" activeSheetId="1"/>
    <customWorkbookView name="Ольга ОА. Черемных - Личное представление" guid="{607335C4-BAA1-40EC-8323-E0BA185FE3FE}" mergeInterval="0" personalView="1" maximized="1" windowWidth="1276" windowHeight="725" activeSheetId="2"/>
    <customWorkbookView name="Дарья А. Артамонова - Личное представление" guid="{D9F7EC7B-E3E0-4AE1-AE07-D70737521227}" mergeInterval="0" personalView="1" maximized="1" windowWidth="1586" windowHeight="839" activeSheetId="1"/>
    <customWorkbookView name="Shramov - Личное представление" guid="{1D3194BB-249F-4D1C-9D7A-405BC74D24AE}" mergeInterval="0" personalView="1" maximized="1" xWindow="1" yWindow="1" windowWidth="1276" windowHeight="764" tabRatio="810" activeSheetId="4"/>
    <customWorkbookView name="Артамонова ДА - Личное представление" guid="{CAE1C1A9-6A56-401D-88ED-1269B7608C41}" mergeInterval="0" personalView="1" maximized="1" xWindow="1" yWindow="1" windowWidth="1280" windowHeight="739" activeSheetId="2"/>
    <customWorkbookView name="Федюхина ЕИ - Личное представление" guid="{637180C9-732D-43EA-A902-1F7989FA0FE2}" mergeInterval="0" personalView="1" maximized="1" xWindow="1" yWindow="1" windowWidth="1280" windowHeight="739" activeSheetId="2"/>
    <customWorkbookView name="Елизова АЮ - Личное представление" guid="{96E32283-E54E-49BE-AFE5-AF757BA54A8A}" mergeInterval="0" personalView="1" maximized="1" xWindow="1" yWindow="1" windowWidth="1366" windowHeight="547" activeSheetId="2"/>
    <customWorkbookView name="Коваль НВ - Личное представление" guid="{7389C21B-024C-4C91-80A8-27D793B87924}" mergeInterval="0" personalView="1" maximized="1" xWindow="1" yWindow="1" windowWidth="1024" windowHeight="548" activeSheetId="1"/>
    <customWorkbookView name="Дмитрий М. Шрамов - Личное представление" guid="{B14A36BE-CD05-493E-B783-8F7E1E18DFCD}" mergeInterval="0" personalView="1" maximized="1" windowWidth="1276" windowHeight="799" activeSheetId="1"/>
    <customWorkbookView name="Ляшова АА - Личное представление" guid="{BF531819-4D8C-4CEF-92FC-D9AF3FA59C45}" mergeInterval="0" personalView="1" maximized="1" xWindow="1" yWindow="1" windowWidth="1280" windowHeight="700" activeSheetId="1"/>
    <customWorkbookView name="Юлия И. Артемова - Личное представление" guid="{99CDD8AE-EC76-4635-896D-B1FCEEBF144E}" mergeInterval="0" personalView="1" maximized="1" windowWidth="733" windowHeight="707" activeSheetId="1"/>
    <customWorkbookView name="Ольга В. Попова - Личное представление" guid="{1AAB537B-E281-4869-B6AD-C25E3CFF3E58}" mergeInterval="0" personalView="1" maximized="1" windowWidth="1916" windowHeight="855" activeSheetId="3"/>
  </customWorkbookViews>
</workbook>
</file>

<file path=xl/calcChain.xml><?xml version="1.0" encoding="utf-8"?>
<calcChain xmlns="http://schemas.openxmlformats.org/spreadsheetml/2006/main">
  <c r="H10" i="4" l="1"/>
  <c r="I10" i="4"/>
  <c r="J10" i="4"/>
  <c r="K10" i="4"/>
  <c r="L10" i="4"/>
  <c r="M10" i="4"/>
  <c r="N10" i="4"/>
  <c r="O10" i="4"/>
  <c r="P10" i="4"/>
  <c r="Q10" i="4"/>
  <c r="R10" i="4"/>
  <c r="S10" i="4"/>
  <c r="G10" i="4" l="1"/>
</calcChain>
</file>

<file path=xl/comments1.xml><?xml version="1.0" encoding="utf-8"?>
<comments xmlns="http://schemas.openxmlformats.org/spreadsheetml/2006/main">
  <authors>
    <author>Shramov</author>
  </authors>
  <commentList>
    <comment ref="D12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факт 2014 * соотношение коэф. Инф. 1,04
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20% в федеральный бюджет от прогноза 2015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в 2016 году плата поступит только за 4-й квартал 2015 года. Берем 1/4 от прогноза 2015 года</t>
        </r>
      </text>
    </comment>
    <comment ref="I12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5% от прогноза 2016</t>
        </r>
      </text>
    </comment>
    <comment ref="L12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факт 2014 * соотношение коэф. Инф. 1,04
</t>
        </r>
      </text>
    </comment>
    <comment ref="M12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5% от прогноза 2017
</t>
        </r>
      </text>
    </comment>
    <comment ref="P12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факт 2014 * соотношение коэф. Инф. 1,04
</t>
        </r>
      </text>
    </comment>
    <comment ref="Q12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5% от прогноза 2017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факт 2014 * соотношение коэф. Инф. 1,04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20% в федеральный бюджет от прогноза 2015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в 2016 году плата поступит только за 4-й квартал 2015 года. Берем 1/4 от прогноза 2015 года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5% от прогноза 2016</t>
        </r>
      </text>
    </comment>
    <comment ref="L14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факт 2014 * соотношение коэф. Инф. 1,04
</t>
        </r>
      </text>
    </comment>
    <comment ref="M14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5% от прогноза 2017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факт 2014 * соотношение коэф. Инф. 1,04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20% в федеральный бюджет от прогноза 2015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в 2016 году плата поступит только за 4-й квартал 2015 года. Берем 1/4 от прогноза 2015 года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5% от прогноза 2016</t>
        </r>
      </text>
    </comment>
    <comment ref="L15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факт 2014 * соотношение коэф. Инф. 1,04
</t>
        </r>
      </text>
    </comment>
    <comment ref="M15" authorId="0">
      <text>
        <r>
          <rPr>
            <b/>
            <sz val="9"/>
            <color indexed="81"/>
            <rFont val="Tahoma"/>
            <family val="2"/>
            <charset val="204"/>
          </rPr>
          <t>Shramov:</t>
        </r>
        <r>
          <rPr>
            <sz val="9"/>
            <color indexed="81"/>
            <rFont val="Tahoma"/>
            <family val="2"/>
            <charset val="204"/>
          </rPr>
          <t xml:space="preserve">
5% от прогноза 2017
</t>
        </r>
      </text>
    </comment>
  </commentList>
</comments>
</file>

<file path=xl/sharedStrings.xml><?xml version="1.0" encoding="utf-8"?>
<sst xmlns="http://schemas.openxmlformats.org/spreadsheetml/2006/main" count="23" uniqueCount="23">
  <si>
    <t>Код бюджетной классификации</t>
  </si>
  <si>
    <t>048 112 01 01 001 6000 120</t>
  </si>
  <si>
    <t xml:space="preserve">Факт 2014 в целом поступлений </t>
  </si>
  <si>
    <t>Наименование вида доходов</t>
  </si>
  <si>
    <t>Плата за негативное воздействие на окружающую среду</t>
  </si>
  <si>
    <t>в том числе:</t>
  </si>
  <si>
    <t>Плата за выбросы загрязняющих веществ в атмосферный воздух стационарными объектами</t>
  </si>
  <si>
    <t xml:space="preserve">Информация об ожидаемых поступлениях платы за негативное воздействие на окружающую среду в бюджет Кожевниковского района                   </t>
  </si>
  <si>
    <t>048 112 01 04 101 6000 120</t>
  </si>
  <si>
    <t>Плата за размещение отходов производства</t>
  </si>
  <si>
    <t>048 112 01 04 201 6000 120</t>
  </si>
  <si>
    <t>Плата за размещение твердых коммунальных отходов</t>
  </si>
  <si>
    <t xml:space="preserve">к Пояснительной записке бюджета    </t>
  </si>
  <si>
    <t>тыс.руб</t>
  </si>
  <si>
    <t>048 112 01 03 001 6000 120</t>
  </si>
  <si>
    <t>Плата за сбросы загрязняющих веществ в водные объекты</t>
  </si>
  <si>
    <t>Прогноз 2025</t>
  </si>
  <si>
    <t>Прогноз 2026</t>
  </si>
  <si>
    <t>Кожевниковского района на 2025-2076 год</t>
  </si>
  <si>
    <t>в 2024 году и прогнозируемых поступлениях на 2025-2027 годы</t>
  </si>
  <si>
    <t>Ожидаемые поступления в 2024 году</t>
  </si>
  <si>
    <t>Прогноз 2027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</si>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</sst>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80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800000"/>
      <name val="Times New Roman"/>
      <family val="1"/>
      <charset val="204"/>
    </font>
    <font>
      <sz val="13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2" fillId="0" borderId="0"/>
  </cellStyleXfs>
  <cellXfs count="41">
    <xf numFmtId="0" fontId="0" fillId="0" borderId="0" xfId="0"/>
    <xf numFmtId="0" fontId="7" fillId="2" borderId="0" xfId="2" applyFont="1" applyFill="1" applyAlignment="1">
      <alignment wrapText="1"/>
    </xf>
    <xf numFmtId="0" fontId="7" fillId="2" borderId="0" xfId="2" applyFont="1" applyFill="1" applyAlignment="1">
      <alignment horizontal="center" vertical="top" wrapText="1"/>
    </xf>
    <xf numFmtId="164" fontId="7" fillId="2" borderId="0" xfId="2" applyNumberFormat="1" applyFont="1" applyFill="1" applyAlignment="1">
      <alignment wrapText="1"/>
    </xf>
    <xf numFmtId="4" fontId="7" fillId="2" borderId="0" xfId="2" applyNumberFormat="1" applyFont="1" applyFill="1" applyAlignment="1">
      <alignment wrapText="1"/>
    </xf>
    <xf numFmtId="0" fontId="7" fillId="2" borderId="0" xfId="2" applyFont="1" applyFill="1" applyAlignment="1">
      <alignment vertical="center" wrapText="1"/>
    </xf>
    <xf numFmtId="0" fontId="7" fillId="2" borderId="0" xfId="2" applyFont="1" applyFill="1" applyAlignment="1">
      <alignment vertical="top" wrapText="1"/>
    </xf>
    <xf numFmtId="0" fontId="7" fillId="2" borderId="0" xfId="2" applyFont="1" applyFill="1" applyAlignment="1">
      <alignment horizontal="right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vertical="center" wrapText="1"/>
    </xf>
    <xf numFmtId="164" fontId="10" fillId="2" borderId="1" xfId="2" applyNumberFormat="1" applyFont="1" applyFill="1" applyBorder="1" applyAlignment="1">
      <alignment horizontal="right" wrapText="1"/>
    </xf>
    <xf numFmtId="4" fontId="11" fillId="2" borderId="1" xfId="2" applyNumberFormat="1" applyFont="1" applyFill="1" applyBorder="1" applyAlignment="1">
      <alignment wrapText="1"/>
    </xf>
    <xf numFmtId="4" fontId="9" fillId="2" borderId="1" xfId="2" applyNumberFormat="1" applyFont="1" applyFill="1" applyBorder="1" applyAlignment="1">
      <alignment horizontal="center" vertical="center" wrapText="1"/>
    </xf>
    <xf numFmtId="4" fontId="8" fillId="2" borderId="0" xfId="2" applyNumberFormat="1" applyFont="1" applyFill="1" applyAlignment="1">
      <alignment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right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vertical="center" wrapText="1"/>
    </xf>
    <xf numFmtId="164" fontId="14" fillId="2" borderId="1" xfId="2" applyNumberFormat="1" applyFont="1" applyFill="1" applyBorder="1" applyAlignment="1">
      <alignment horizontal="right" wrapText="1"/>
    </xf>
    <xf numFmtId="4" fontId="15" fillId="2" borderId="1" xfId="2" applyNumberFormat="1" applyFont="1" applyFill="1" applyBorder="1" applyAlignment="1">
      <alignment wrapText="1"/>
    </xf>
    <xf numFmtId="4" fontId="13" fillId="2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left" vertical="center" wrapText="1"/>
    </xf>
    <xf numFmtId="164" fontId="12" fillId="2" borderId="1" xfId="2" applyNumberFormat="1" applyFont="1" applyFill="1" applyBorder="1" applyAlignment="1">
      <alignment horizontal="center" vertical="center" wrapText="1"/>
    </xf>
    <xf numFmtId="4" fontId="12" fillId="2" borderId="9" xfId="2" applyNumberFormat="1" applyFont="1" applyFill="1" applyBorder="1" applyAlignment="1">
      <alignment horizontal="center" vertical="center" wrapText="1"/>
    </xf>
    <xf numFmtId="4" fontId="12" fillId="2" borderId="4" xfId="2" applyNumberFormat="1" applyFont="1" applyFill="1" applyBorder="1" applyAlignment="1">
      <alignment horizontal="center" vertical="center" wrapText="1"/>
    </xf>
    <xf numFmtId="4" fontId="12" fillId="2" borderId="10" xfId="2" applyNumberFormat="1" applyFont="1" applyFill="1" applyBorder="1" applyAlignment="1">
      <alignment horizontal="center" vertical="center" wrapText="1"/>
    </xf>
    <xf numFmtId="4" fontId="8" fillId="2" borderId="0" xfId="2" applyNumberFormat="1" applyFont="1" applyFill="1" applyAlignment="1">
      <alignment horizontal="right" wrapText="1"/>
    </xf>
    <xf numFmtId="0" fontId="12" fillId="2" borderId="0" xfId="2" applyFont="1" applyFill="1" applyAlignment="1">
      <alignment horizontal="center" vertical="center" wrapText="1"/>
    </xf>
    <xf numFmtId="0" fontId="12" fillId="2" borderId="0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0" fontId="13" fillId="2" borderId="5" xfId="2" applyFont="1" applyFill="1" applyBorder="1" applyAlignment="1">
      <alignment horizontal="left" vertical="center" wrapText="1"/>
    </xf>
    <xf numFmtId="0" fontId="13" fillId="2" borderId="3" xfId="2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4" fontId="13" fillId="2" borderId="6" xfId="2" applyNumberFormat="1" applyFont="1" applyFill="1" applyBorder="1" applyAlignment="1">
      <alignment horizontal="center" vertical="center" wrapText="1"/>
    </xf>
    <xf numFmtId="4" fontId="13" fillId="2" borderId="7" xfId="2" applyNumberFormat="1" applyFont="1" applyFill="1" applyBorder="1" applyAlignment="1">
      <alignment horizontal="center" vertical="center" wrapText="1"/>
    </xf>
    <xf numFmtId="4" fontId="13" fillId="2" borderId="8" xfId="2" applyNumberFormat="1" applyFont="1" applyFill="1" applyBorder="1" applyAlignment="1">
      <alignment horizontal="center" vertical="center" wrapText="1"/>
    </xf>
    <xf numFmtId="4" fontId="13" fillId="2" borderId="9" xfId="2" applyNumberFormat="1" applyFont="1" applyFill="1" applyBorder="1" applyAlignment="1">
      <alignment horizontal="center" vertical="center" wrapText="1"/>
    </xf>
    <xf numFmtId="4" fontId="13" fillId="2" borderId="4" xfId="2" applyNumberFormat="1" applyFont="1" applyFill="1" applyBorder="1" applyAlignment="1">
      <alignment horizontal="center" vertical="center" wrapText="1"/>
    </xf>
    <xf numFmtId="4" fontId="13" fillId="2" borderId="10" xfId="2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3"/>
    <cellStyle name="Обычный 3" xfId="2"/>
    <cellStyle name="Обычный 4" xfId="4"/>
    <cellStyle name="Обычный 5" xfId="5"/>
  </cellStyles>
  <dxfs count="0"/>
  <tableStyles count="0" defaultTableStyle="TableStyleMedium2" defaultPivotStyle="PivotStyleMedium9"/>
  <colors>
    <mruColors>
      <color rgb="FF0000FF"/>
      <color rgb="FFFFCCCC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5"/>
  <sheetViews>
    <sheetView tabSelected="1" zoomScale="70" zoomScaleNormal="70" zoomScaleSheetLayoutView="70" workbookViewId="0">
      <pane ySplit="9" topLeftCell="A10" activePane="bottomLeft" state="frozen"/>
      <selection pane="bottomLeft" activeCell="O2" sqref="O2:S2"/>
    </sheetView>
  </sheetViews>
  <sheetFormatPr defaultColWidth="9.109375" defaultRowHeight="13.8" outlineLevelCol="1" x14ac:dyDescent="0.25"/>
  <cols>
    <col min="1" max="1" width="32.5546875" style="2" customWidth="1"/>
    <col min="2" max="2" width="53.33203125" style="1" customWidth="1"/>
    <col min="3" max="3" width="15" style="3" hidden="1" customWidth="1"/>
    <col min="4" max="4" width="15" style="4" hidden="1" customWidth="1"/>
    <col min="5" max="6" width="15" style="4" hidden="1" customWidth="1" outlineLevel="1"/>
    <col min="7" max="7" width="17.44140625" style="4" customWidth="1" outlineLevel="1"/>
    <col min="8" max="8" width="15" style="4" hidden="1" customWidth="1"/>
    <col min="9" max="10" width="15" style="4" hidden="1" customWidth="1" outlineLevel="1"/>
    <col min="11" max="11" width="17.33203125" style="4" customWidth="1" outlineLevel="1"/>
    <col min="12" max="12" width="15" style="4" hidden="1" customWidth="1"/>
    <col min="13" max="14" width="15" style="4" hidden="1" customWidth="1" outlineLevel="1"/>
    <col min="15" max="15" width="17.33203125" style="4" customWidth="1" outlineLevel="1"/>
    <col min="16" max="16" width="15.33203125" style="1" hidden="1" customWidth="1"/>
    <col min="17" max="17" width="13.5546875" style="1" hidden="1" customWidth="1"/>
    <col min="18" max="18" width="13.109375" style="1" hidden="1" customWidth="1"/>
    <col min="19" max="19" width="17.88671875" style="1" customWidth="1"/>
    <col min="20" max="16384" width="9.109375" style="1"/>
  </cols>
  <sheetData>
    <row r="1" spans="1:19" x14ac:dyDescent="0.25">
      <c r="K1" s="13"/>
      <c r="L1" s="13"/>
      <c r="M1" s="13"/>
      <c r="N1" s="13"/>
      <c r="O1" s="27" t="s">
        <v>22</v>
      </c>
      <c r="P1" s="27"/>
      <c r="Q1" s="27"/>
      <c r="R1" s="27"/>
      <c r="S1" s="27"/>
    </row>
    <row r="2" spans="1:19" x14ac:dyDescent="0.25">
      <c r="K2" s="13"/>
      <c r="L2" s="13"/>
      <c r="M2" s="13"/>
      <c r="N2" s="13"/>
      <c r="O2" s="27" t="s">
        <v>12</v>
      </c>
      <c r="P2" s="27"/>
      <c r="Q2" s="27"/>
      <c r="R2" s="27"/>
      <c r="S2" s="27"/>
    </row>
    <row r="3" spans="1:19" ht="15.75" customHeight="1" x14ac:dyDescent="0.25">
      <c r="K3" s="27" t="s">
        <v>18</v>
      </c>
      <c r="L3" s="27"/>
      <c r="M3" s="27"/>
      <c r="N3" s="27"/>
      <c r="O3" s="27"/>
      <c r="P3" s="27"/>
      <c r="Q3" s="27"/>
      <c r="R3" s="27"/>
      <c r="S3" s="27"/>
    </row>
    <row r="4" spans="1:19" x14ac:dyDescent="0.25">
      <c r="S4" s="7"/>
    </row>
    <row r="5" spans="1:19" ht="24.75" customHeight="1" x14ac:dyDescent="0.25">
      <c r="A5" s="28" t="s">
        <v>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1:19" ht="21" customHeight="1" x14ac:dyDescent="0.25">
      <c r="A6" s="29" t="s">
        <v>19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ht="21" customHeight="1" x14ac:dyDescent="0.25">
      <c r="A7" s="14"/>
      <c r="B7" s="14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 t="s">
        <v>13</v>
      </c>
    </row>
    <row r="8" spans="1:19" s="5" customFormat="1" ht="51.75" customHeight="1" x14ac:dyDescent="0.3">
      <c r="A8" s="33" t="s">
        <v>0</v>
      </c>
      <c r="B8" s="33" t="s">
        <v>3</v>
      </c>
      <c r="C8" s="34" t="s">
        <v>2</v>
      </c>
      <c r="D8" s="35" t="s">
        <v>20</v>
      </c>
      <c r="E8" s="36"/>
      <c r="F8" s="36"/>
      <c r="G8" s="37"/>
      <c r="H8" s="35" t="s">
        <v>16</v>
      </c>
      <c r="I8" s="36"/>
      <c r="J8" s="36"/>
      <c r="K8" s="37"/>
      <c r="L8" s="35" t="s">
        <v>17</v>
      </c>
      <c r="M8" s="36"/>
      <c r="N8" s="36"/>
      <c r="O8" s="37"/>
      <c r="P8" s="35" t="s">
        <v>21</v>
      </c>
      <c r="Q8" s="36"/>
      <c r="R8" s="36"/>
      <c r="S8" s="37"/>
    </row>
    <row r="9" spans="1:19" s="5" customFormat="1" ht="45" customHeight="1" x14ac:dyDescent="0.3">
      <c r="A9" s="33"/>
      <c r="B9" s="33"/>
      <c r="C9" s="34"/>
      <c r="D9" s="38"/>
      <c r="E9" s="39"/>
      <c r="F9" s="39"/>
      <c r="G9" s="40"/>
      <c r="H9" s="38"/>
      <c r="I9" s="39"/>
      <c r="J9" s="39"/>
      <c r="K9" s="40"/>
      <c r="L9" s="38"/>
      <c r="M9" s="39"/>
      <c r="N9" s="39"/>
      <c r="O9" s="40"/>
      <c r="P9" s="38"/>
      <c r="Q9" s="39"/>
      <c r="R9" s="39"/>
      <c r="S9" s="40"/>
    </row>
    <row r="10" spans="1:19" s="5" customFormat="1" ht="45" customHeight="1" x14ac:dyDescent="0.3">
      <c r="A10" s="17"/>
      <c r="B10" s="22" t="s">
        <v>4</v>
      </c>
      <c r="C10" s="23"/>
      <c r="D10" s="24"/>
      <c r="E10" s="25"/>
      <c r="F10" s="25"/>
      <c r="G10" s="26">
        <f>G12+G13+G14+G15</f>
        <v>225.5</v>
      </c>
      <c r="H10" s="26">
        <f t="shared" ref="H10:S10" si="0">H12+H13+H14+H15</f>
        <v>0</v>
      </c>
      <c r="I10" s="26">
        <f t="shared" si="0"/>
        <v>0</v>
      </c>
      <c r="J10" s="26">
        <f t="shared" si="0"/>
        <v>0</v>
      </c>
      <c r="K10" s="26">
        <f t="shared" si="0"/>
        <v>278.8</v>
      </c>
      <c r="L10" s="26">
        <f t="shared" si="0"/>
        <v>278.8</v>
      </c>
      <c r="M10" s="26">
        <f t="shared" si="0"/>
        <v>278.8</v>
      </c>
      <c r="N10" s="26">
        <f t="shared" si="0"/>
        <v>278.8</v>
      </c>
      <c r="O10" s="26">
        <f t="shared" si="0"/>
        <v>278.8</v>
      </c>
      <c r="P10" s="26">
        <f t="shared" si="0"/>
        <v>278.8</v>
      </c>
      <c r="Q10" s="26">
        <f t="shared" si="0"/>
        <v>278.8</v>
      </c>
      <c r="R10" s="26">
        <f t="shared" si="0"/>
        <v>278.8</v>
      </c>
      <c r="S10" s="26">
        <f t="shared" si="0"/>
        <v>278.8</v>
      </c>
    </row>
    <row r="11" spans="1:19" s="5" customFormat="1" ht="19.5" customHeight="1" x14ac:dyDescent="0.3">
      <c r="A11" s="30" t="s">
        <v>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/>
    </row>
    <row r="12" spans="1:19" s="6" customFormat="1" ht="54.75" customHeight="1" x14ac:dyDescent="0.3">
      <c r="A12" s="17" t="s">
        <v>1</v>
      </c>
      <c r="B12" s="18" t="s">
        <v>6</v>
      </c>
      <c r="C12" s="19"/>
      <c r="D12" s="20"/>
      <c r="E12" s="20"/>
      <c r="F12" s="20"/>
      <c r="G12" s="21">
        <v>160.19999999999999</v>
      </c>
      <c r="H12" s="21"/>
      <c r="I12" s="21"/>
      <c r="J12" s="21"/>
      <c r="K12" s="21">
        <v>243.5</v>
      </c>
      <c r="L12" s="21">
        <v>243.5</v>
      </c>
      <c r="M12" s="21">
        <v>243.5</v>
      </c>
      <c r="N12" s="21">
        <v>243.5</v>
      </c>
      <c r="O12" s="21">
        <v>243.5</v>
      </c>
      <c r="P12" s="21">
        <v>243.5</v>
      </c>
      <c r="Q12" s="21">
        <v>243.5</v>
      </c>
      <c r="R12" s="21">
        <v>243.5</v>
      </c>
      <c r="S12" s="21">
        <v>243.5</v>
      </c>
    </row>
    <row r="13" spans="1:19" s="6" customFormat="1" ht="33" customHeight="1" x14ac:dyDescent="0.3">
      <c r="A13" s="17" t="s">
        <v>14</v>
      </c>
      <c r="B13" s="18" t="s">
        <v>15</v>
      </c>
      <c r="C13" s="19"/>
      <c r="D13" s="20"/>
      <c r="E13" s="20"/>
      <c r="F13" s="20"/>
      <c r="G13" s="21">
        <v>24.3</v>
      </c>
      <c r="H13" s="21"/>
      <c r="I13" s="21"/>
      <c r="J13" s="21"/>
      <c r="K13" s="21">
        <v>16.100000000000001</v>
      </c>
      <c r="L13" s="21">
        <v>16.100000000000001</v>
      </c>
      <c r="M13" s="21">
        <v>16.100000000000001</v>
      </c>
      <c r="N13" s="21">
        <v>16.100000000000001</v>
      </c>
      <c r="O13" s="21">
        <v>16.100000000000001</v>
      </c>
      <c r="P13" s="21">
        <v>16.100000000000001</v>
      </c>
      <c r="Q13" s="21">
        <v>16.100000000000001</v>
      </c>
      <c r="R13" s="21">
        <v>16.100000000000001</v>
      </c>
      <c r="S13" s="21">
        <v>16.100000000000001</v>
      </c>
    </row>
    <row r="14" spans="1:19" s="6" customFormat="1" ht="54" customHeight="1" x14ac:dyDescent="0.3">
      <c r="A14" s="17" t="s">
        <v>8</v>
      </c>
      <c r="B14" s="18" t="s">
        <v>9</v>
      </c>
      <c r="C14" s="19"/>
      <c r="D14" s="20"/>
      <c r="E14" s="20"/>
      <c r="F14" s="20"/>
      <c r="G14" s="21">
        <v>41</v>
      </c>
      <c r="H14" s="21"/>
      <c r="I14" s="21"/>
      <c r="J14" s="21"/>
      <c r="K14" s="21">
        <v>19.2</v>
      </c>
      <c r="L14" s="21">
        <v>19.2</v>
      </c>
      <c r="M14" s="21">
        <v>19.2</v>
      </c>
      <c r="N14" s="21">
        <v>19.2</v>
      </c>
      <c r="O14" s="21">
        <v>19.2</v>
      </c>
      <c r="P14" s="21">
        <v>19.2</v>
      </c>
      <c r="Q14" s="21">
        <v>19.2</v>
      </c>
      <c r="R14" s="21">
        <v>19.2</v>
      </c>
      <c r="S14" s="21">
        <v>19.2</v>
      </c>
    </row>
    <row r="15" spans="1:19" s="6" customFormat="1" ht="54" hidden="1" customHeight="1" x14ac:dyDescent="0.3">
      <c r="A15" s="8" t="s">
        <v>10</v>
      </c>
      <c r="B15" s="9" t="s">
        <v>11</v>
      </c>
      <c r="C15" s="10"/>
      <c r="D15" s="11"/>
      <c r="E15" s="11"/>
      <c r="F15" s="11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</sheetData>
  <customSheetViews>
    <customSheetView guid="{BCA5BA51-ABCE-49E8-AD0A-CC79FA0FF13C}" scale="90" showPageBreaks="1" printArea="1">
      <pane ySplit="5" topLeftCell="A66" activePane="bottomLeft" state="frozen"/>
      <selection pane="bottomLeft" activeCell="I31" sqref="I31"/>
      <rowBreaks count="1" manualBreakCount="1">
        <brk id="119" min="1" max="15" man="1"/>
      </rowBreaks>
      <pageMargins left="0.19685039370078741" right="0.19685039370078741" top="0.55118110236220474" bottom="0.35433070866141736" header="0.31496062992125984" footer="0.31496062992125984"/>
      <printOptions horizontalCentered="1"/>
      <pageSetup paperSize="9" scale="48" fitToHeight="2" orientation="landscape" verticalDpi="0" r:id="rId1"/>
    </customSheetView>
    <customSheetView guid="{607335C4-BAA1-40EC-8323-E0BA185FE3FE}" scale="80" showPageBreaks="1" view="pageBreakPreview">
      <pane ySplit="7" topLeftCell="A8" activePane="bottomLeft" state="frozen"/>
      <selection pane="bottomLeft" activeCell="B4" sqref="B4"/>
      <rowBreaks count="1" manualBreakCount="1">
        <brk id="23" max="16383" man="1"/>
      </rowBreaks>
      <pageMargins left="0.19685039370078741" right="0.19685039370078741" top="0.55118110236220474" bottom="0.35433070866141736" header="0.31496062992125984" footer="0.31496062992125984"/>
      <printOptions horizontalCentered="1"/>
      <pageSetup paperSize="9" scale="72" fitToHeight="2" orientation="landscape" r:id="rId2"/>
    </customSheetView>
    <customSheetView guid="{D9F7EC7B-E3E0-4AE1-AE07-D70737521227}" scale="80" showPageBreaks="1" view="pageBreakPreview">
      <pane ySplit="7" topLeftCell="A8" activePane="bottomLeft" state="frozen"/>
      <selection pane="bottomLeft" activeCell="B4" sqref="B4:B5"/>
      <rowBreaks count="1" manualBreakCount="1">
        <brk id="23" max="16383" man="1"/>
      </rowBreaks>
      <pageMargins left="0.19685039370078741" right="0.19685039370078741" top="0.55118110236220474" bottom="0.35433070866141736" header="0.31496062992125984" footer="0.31496062992125984"/>
      <printOptions horizontalCentered="1"/>
      <pageSetup paperSize="9" scale="72" fitToHeight="2" orientation="landscape" r:id="rId3"/>
    </customSheetView>
    <customSheetView guid="{1D3194BB-249F-4D1C-9D7A-405BC74D24AE}" scale="64" showPageBreaks="1" printArea="1" hiddenRows="1">
      <pane ySplit="5" topLeftCell="A6" activePane="bottomLeft" state="frozen"/>
      <selection pane="bottomLeft" activeCell="F98" sqref="F98"/>
      <rowBreaks count="1" manualBreakCount="1">
        <brk id="119" min="1" max="15" man="1"/>
      </rowBreaks>
      <pageMargins left="0.19685039370078741" right="0.19685039370078741" top="0.55118110236220474" bottom="0.35433070866141736" header="0.31496062992125984" footer="0.31496062992125984"/>
      <printOptions horizontalCentered="1"/>
      <pageSetup paperSize="9" scale="48" fitToHeight="2" orientation="landscape" horizontalDpi="0" verticalDpi="0" r:id="rId4"/>
    </customSheetView>
    <customSheetView guid="{99CDD8AE-EC76-4635-896D-B1FCEEBF144E}" scale="80" showPageBreaks="1" view="pageBreakPreview">
      <pane ySplit="5" topLeftCell="A8" activePane="bottomLeft" state="frozen"/>
      <selection pane="bottomLeft" activeCell="B4" sqref="B4"/>
      <rowBreaks count="1" manualBreakCount="1">
        <brk id="23" max="16383" man="1"/>
      </rowBreaks>
      <pageMargins left="0.19685039370078741" right="0.19685039370078741" top="0.55118110236220474" bottom="0.35433070866141736" header="0.31496062992125984" footer="0.31496062992125984"/>
      <printOptions horizontalCentered="1"/>
      <pageSetup paperSize="9" scale="72" fitToHeight="2" orientation="landscape" r:id="rId5"/>
    </customSheetView>
    <customSheetView guid="{1AAB537B-E281-4869-B6AD-C25E3CFF3E58}" scale="64" showPageBreaks="1" printArea="1">
      <pane ySplit="5" topLeftCell="A74" activePane="bottomLeft" state="frozen"/>
      <selection pane="bottomLeft" activeCell="Z127" sqref="Z127"/>
      <rowBreaks count="1" manualBreakCount="1">
        <brk id="119" min="1" max="15" man="1"/>
      </rowBreaks>
      <pageMargins left="0.19685039370078741" right="0.19685039370078741" top="0.55118110236220474" bottom="0.35433070866141736" header="0.31496062992125984" footer="0.31496062992125984"/>
      <printOptions horizontalCentered="1"/>
      <pageSetup paperSize="9" scale="48" fitToHeight="2" orientation="landscape" verticalDpi="0" r:id="rId6"/>
    </customSheetView>
  </customSheetViews>
  <mergeCells count="13">
    <mergeCell ref="A11:S11"/>
    <mergeCell ref="A8:A9"/>
    <mergeCell ref="B8:B9"/>
    <mergeCell ref="C8:C9"/>
    <mergeCell ref="D8:G9"/>
    <mergeCell ref="H8:K9"/>
    <mergeCell ref="L8:O9"/>
    <mergeCell ref="P8:S9"/>
    <mergeCell ref="O1:S1"/>
    <mergeCell ref="O2:S2"/>
    <mergeCell ref="A5:S5"/>
    <mergeCell ref="A6:S6"/>
    <mergeCell ref="K3:S3"/>
  </mergeCells>
  <printOptions horizontalCentered="1"/>
  <pageMargins left="0.98425196850393704" right="0.39370078740157483" top="0.78740157480314965" bottom="0.39370078740157483" header="0.59055118110236227" footer="0.59055118110236227"/>
  <pageSetup paperSize="9" scale="80" fitToHeight="2" orientation="landscape" r:id="rId7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по доходу</vt:lpstr>
      <vt:lpstr>'План по доходу'!Заголовки_для_печати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И. Федюхина</dc:creator>
  <cp:lastModifiedBy>Пользователь</cp:lastModifiedBy>
  <cp:lastPrinted>2021-11-08T08:34:34Z</cp:lastPrinted>
  <dcterms:created xsi:type="dcterms:W3CDTF">2006-09-16T00:00:00Z</dcterms:created>
  <dcterms:modified xsi:type="dcterms:W3CDTF">2024-11-08T07:25:27Z</dcterms:modified>
</cp:coreProperties>
</file>